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EV &amp; Air Bubble" sheetId="1" r:id="rId1"/>
    <sheet name="Sheet1" sheetId="7" r:id="rId2"/>
    <sheet name="Sheet2" sheetId="8" r:id="rId3"/>
    <sheet name="Sheet3" sheetId="9" r:id="rId4"/>
  </sheets>
  <calcPr calcId="124519"/>
</workbook>
</file>

<file path=xl/calcChain.xml><?xml version="1.0" encoding="utf-8"?>
<calcChain xmlns="http://schemas.openxmlformats.org/spreadsheetml/2006/main">
  <c r="K15" i="9"/>
  <c r="O15"/>
  <c r="Q6"/>
  <c r="Q20"/>
  <c r="Q12"/>
  <c r="Q7"/>
  <c r="O11"/>
  <c r="O9"/>
  <c r="O6"/>
  <c r="O20" s="1"/>
  <c r="I6"/>
  <c r="K11"/>
  <c r="K9"/>
  <c r="K6"/>
  <c r="K20" s="1"/>
  <c r="I17"/>
  <c r="C12"/>
  <c r="I21"/>
  <c r="I20"/>
  <c r="I16"/>
  <c r="I12"/>
  <c r="I7"/>
  <c r="G11"/>
  <c r="G9"/>
  <c r="G6"/>
  <c r="G20" s="1"/>
  <c r="C15"/>
  <c r="C11"/>
  <c r="C9"/>
  <c r="C7"/>
  <c r="C6"/>
  <c r="C20" s="1"/>
  <c r="F7" i="1"/>
  <c r="F45"/>
  <c r="F43"/>
  <c r="F40"/>
  <c r="O12" i="9" l="1"/>
  <c r="O13" s="1"/>
  <c r="O16" s="1"/>
  <c r="O7"/>
  <c r="K12"/>
  <c r="K13" s="1"/>
  <c r="K16" s="1"/>
  <c r="Q16" s="1"/>
  <c r="K7"/>
  <c r="G12"/>
  <c r="G13" s="1"/>
  <c r="G16" s="1"/>
  <c r="G7"/>
  <c r="G15" s="1"/>
  <c r="C13"/>
  <c r="C16" s="1"/>
  <c r="F41" i="1"/>
  <c r="F46"/>
  <c r="F22"/>
  <c r="F23" s="1"/>
  <c r="F27"/>
  <c r="F25"/>
  <c r="O21" i="9" l="1"/>
  <c r="O17"/>
  <c r="O18" s="1"/>
  <c r="O19" s="1"/>
  <c r="K21"/>
  <c r="K17"/>
  <c r="G21"/>
  <c r="G17"/>
  <c r="G18" s="1"/>
  <c r="G19" s="1"/>
  <c r="C21"/>
  <c r="C17"/>
  <c r="C18" s="1"/>
  <c r="C19" s="1"/>
  <c r="F47" i="1"/>
  <c r="F28"/>
  <c r="F49" l="1"/>
  <c r="F50" s="1"/>
  <c r="F51" s="1"/>
  <c r="Q21" i="9"/>
  <c r="K18"/>
  <c r="K19" s="1"/>
  <c r="Q17"/>
  <c r="F29" i="1"/>
  <c r="F31" s="1"/>
  <c r="F32" s="1"/>
  <c r="F13"/>
  <c r="F9"/>
  <c r="F52" l="1"/>
  <c r="F53" s="1"/>
  <c r="F33"/>
  <c r="F10"/>
  <c r="F34" l="1"/>
  <c r="F35" s="1"/>
  <c r="F11"/>
  <c r="F14" l="1"/>
  <c r="F15" s="1"/>
  <c r="F16" s="1"/>
  <c r="F17" s="1"/>
</calcChain>
</file>

<file path=xl/sharedStrings.xml><?xml version="1.0" encoding="utf-8"?>
<sst xmlns="http://schemas.openxmlformats.org/spreadsheetml/2006/main" count="262" uniqueCount="45">
  <si>
    <t>Litres</t>
  </si>
  <si>
    <t>Bar.G</t>
  </si>
  <si>
    <t>Bar.A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</si>
  <si>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</si>
  <si>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</si>
  <si>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</si>
  <si>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</si>
  <si>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</si>
  <si>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</si>
  <si>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</si>
  <si>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</si>
  <si>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</si>
  <si>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Note: The pre pressure should never be higher than the filling pressure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</si>
  <si>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</si>
  <si>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</si>
  <si>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</si>
  <si>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values in yellow may be changed</t>
  </si>
  <si>
    <t>S.sheet protected but not password protected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</si>
  <si>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</si>
  <si>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</si>
  <si>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</si>
  <si>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</si>
  <si>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into account when sizing the expansion vessel.</t>
  </si>
  <si>
    <t>When calculating the expansion volume %, use the average of the</t>
  </si>
  <si>
    <t>(From water at 15C)</t>
  </si>
  <si>
    <t>Boiler Heating System</t>
  </si>
  <si>
    <t>Filling/supply Pressure</t>
  </si>
  <si>
    <t>System or HWC capacity</t>
  </si>
  <si>
    <t>Expansion %</t>
  </si>
  <si>
    <t>Pre Charge Pressure</t>
  </si>
  <si>
    <t>NB: The filling pressure must not be lower than the pre charge pressure (the calculation</t>
  </si>
  <si>
    <t>will also be incorrect ), it must always be = to or&gt; than the pre charge pressure.</t>
  </si>
  <si>
    <t>select "unprotect sheet" from the drop down menu.</t>
  </si>
  <si>
    <t>Water Volume</t>
  </si>
  <si>
    <t>Net HW</t>
  </si>
  <si>
    <t>Unavailable HW</t>
  </si>
  <si>
    <t xml:space="preserve">Expansion Vol </t>
  </si>
  <si>
    <t>Water Vol. Nominal</t>
  </si>
  <si>
    <t>Exp. Vessel Capacity</t>
  </si>
  <si>
    <t>boiler flow&amp;return temperatures. (CH System)</t>
  </si>
  <si>
    <t>UVC with Expansion Vessel</t>
  </si>
  <si>
    <t>UVC with Air Bubble. (Megaflo)</t>
  </si>
  <si>
    <t>UVC with Air Bubble. (OSO, using commissioning valve)</t>
  </si>
  <si>
    <t>If s.sheet format needs changing, right click on "EV &amp; Air Bubble, (below left) and</t>
  </si>
  <si>
    <r>
      <t xml:space="preserve">Numbers in </t>
    </r>
    <r>
      <rPr>
        <b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may be changed with Protection ON.</t>
    </r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</si>
</sst>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ont="1"/>
    <xf numFmtId="2" fontId="3" fillId="0" borderId="0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10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left"/>
    </xf>
    <xf numFmtId="2" fontId="3" fillId="0" borderId="0" xfId="0" applyNumberFormat="1" applyFont="1" applyFill="1" applyBorder="1" applyAlignment="1" applyProtection="1">
      <alignment horizontal="center"/>
    </xf>
    <xf numFmtId="0" fontId="0" fillId="0" borderId="9" xfId="0" applyBorder="1" applyAlignment="1">
      <alignment horizontal="center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53"/>
  <sheetViews>
    <sheetView tabSelected="1" zoomScale="98" zoomScaleNormal="98" workbookViewId="0">
      <selection activeCell="B20" sqref="B20"/>
    </sheetView>
  </sheetViews>
  <sheetFormatPr defaultRowHeight="14.5"/>
  <cols>
    <col min="1" max="1" width="2.81640625" customWidth="1"/>
    <col min="4" max="4" width="3.54296875" customWidth="1"/>
    <col min="5" max="5" width="22.453125" bestFit="1" customWidth="1"/>
    <col min="8" max="8" width="3.453125" customWidth="1"/>
  </cols>
  <sheetData>
    <row r="3" spans="2:14">
      <c r="B3" t="s">
        <v>24</v>
      </c>
      <c r="D3" s="2"/>
      <c r="E3" s="2" t="s">
        <v>40</v>
      </c>
      <c r="F3" s="2"/>
      <c r="G3" s="2"/>
      <c r="J3" s="15" t="s">
        <v>16</v>
      </c>
    </row>
    <row r="4" spans="2:14">
      <c r="B4" s="3" t="s">
        <v>10</v>
      </c>
      <c r="C4" s="4"/>
      <c r="D4" s="2"/>
      <c r="E4" s="3" t="s">
        <v>27</v>
      </c>
      <c r="F4" s="13">
        <v>200</v>
      </c>
      <c r="G4" s="4" t="s">
        <v>0</v>
      </c>
      <c r="J4" t="s">
        <v>17</v>
      </c>
    </row>
    <row r="5" spans="2:14" ht="15.5">
      <c r="B5" s="16" t="s">
        <v>11</v>
      </c>
      <c r="C5" s="17" t="s">
        <v>7</v>
      </c>
      <c r="D5" s="2"/>
      <c r="E5" s="5" t="s">
        <v>38</v>
      </c>
      <c r="F5" s="14">
        <v>20</v>
      </c>
      <c r="G5" s="6" t="s">
        <v>0</v>
      </c>
      <c r="J5" t="s">
        <v>44</v>
      </c>
    </row>
    <row r="6" spans="2:14" ht="15.5">
      <c r="B6" s="16" t="s">
        <v>8</v>
      </c>
      <c r="C6" s="17" t="s">
        <v>9</v>
      </c>
      <c r="D6" s="2"/>
      <c r="E6" s="5" t="s">
        <v>29</v>
      </c>
      <c r="F6" s="14">
        <v>2.8</v>
      </c>
      <c r="G6" s="6" t="s">
        <v>1</v>
      </c>
      <c r="J6" t="s">
        <v>43</v>
      </c>
    </row>
    <row r="7" spans="2:14">
      <c r="B7" s="5">
        <v>50</v>
      </c>
      <c r="C7" s="6">
        <v>1.1240000000000001</v>
      </c>
      <c r="D7" s="2"/>
      <c r="E7" s="5" t="s">
        <v>29</v>
      </c>
      <c r="F7" s="7">
        <f>F6+1</f>
        <v>3.8</v>
      </c>
      <c r="G7" s="6" t="s">
        <v>2</v>
      </c>
      <c r="J7" t="s">
        <v>32</v>
      </c>
      <c r="K7" s="23"/>
      <c r="L7" s="23"/>
      <c r="M7" s="23"/>
      <c r="N7" s="23"/>
    </row>
    <row r="8" spans="2:14">
      <c r="B8" s="5">
        <v>60</v>
      </c>
      <c r="C8" s="6">
        <v>1.62</v>
      </c>
      <c r="D8" s="2"/>
      <c r="E8" s="5" t="s">
        <v>26</v>
      </c>
      <c r="F8" s="14">
        <v>3</v>
      </c>
      <c r="G8" s="6" t="s">
        <v>1</v>
      </c>
    </row>
    <row r="9" spans="2:14">
      <c r="B9" s="5">
        <v>65</v>
      </c>
      <c r="C9" s="6">
        <v>1.83</v>
      </c>
      <c r="D9" s="2"/>
      <c r="E9" s="5" t="s">
        <v>3</v>
      </c>
      <c r="F9" s="7">
        <f>F8+1</f>
        <v>4</v>
      </c>
      <c r="G9" s="6" t="s">
        <v>2</v>
      </c>
      <c r="I9">
        <v>2</v>
      </c>
      <c r="J9" s="15" t="s">
        <v>25</v>
      </c>
    </row>
    <row r="10" spans="2:14" ht="15.5">
      <c r="B10" s="18">
        <v>70</v>
      </c>
      <c r="C10" s="17">
        <v>2.1800000000000002</v>
      </c>
      <c r="D10" s="2"/>
      <c r="E10" s="8" t="s">
        <v>5</v>
      </c>
      <c r="F10" s="9">
        <f>(F7*F5)/F9</f>
        <v>19</v>
      </c>
      <c r="G10" s="6" t="s">
        <v>0</v>
      </c>
      <c r="I10" s="32"/>
      <c r="J10" t="s">
        <v>12</v>
      </c>
    </row>
    <row r="11" spans="2:14" ht="15.5">
      <c r="B11" s="18">
        <v>75</v>
      </c>
      <c r="C11" s="17">
        <v>2.48</v>
      </c>
      <c r="D11" s="2"/>
      <c r="E11" s="8" t="s">
        <v>19</v>
      </c>
      <c r="F11" s="21">
        <f>F5-F10</f>
        <v>1</v>
      </c>
      <c r="G11" s="6" t="s">
        <v>0</v>
      </c>
      <c r="I11" s="32"/>
      <c r="J11" t="s">
        <v>13</v>
      </c>
    </row>
    <row r="12" spans="2:14" ht="15.5">
      <c r="B12" s="18">
        <v>80</v>
      </c>
      <c r="C12" s="17">
        <v>2.8</v>
      </c>
      <c r="D12" s="1"/>
      <c r="E12" s="8" t="s">
        <v>28</v>
      </c>
      <c r="F12" s="14">
        <v>1.62</v>
      </c>
      <c r="G12" s="6" t="s">
        <v>9</v>
      </c>
      <c r="H12" s="1"/>
      <c r="J12" t="s">
        <v>14</v>
      </c>
    </row>
    <row r="13" spans="2:14" ht="15.5">
      <c r="B13" s="18">
        <v>85</v>
      </c>
      <c r="C13" s="17">
        <v>3.13</v>
      </c>
      <c r="D13" s="2"/>
      <c r="E13" s="5" t="s">
        <v>4</v>
      </c>
      <c r="F13" s="22">
        <f>F4*F12/100</f>
        <v>3.24</v>
      </c>
      <c r="G13" s="6" t="s">
        <v>0</v>
      </c>
      <c r="H13" s="2"/>
      <c r="J13" t="s">
        <v>15</v>
      </c>
    </row>
    <row r="14" spans="2:14" ht="15.5">
      <c r="B14" s="18">
        <v>90</v>
      </c>
      <c r="C14" s="17">
        <v>3.49</v>
      </c>
      <c r="D14" s="2"/>
      <c r="E14" s="5" t="s">
        <v>18</v>
      </c>
      <c r="F14" s="9">
        <f>F11+F13</f>
        <v>4.24</v>
      </c>
      <c r="G14" s="6" t="s">
        <v>0</v>
      </c>
      <c r="H14" s="2"/>
    </row>
    <row r="15" spans="2:14" ht="15.5">
      <c r="B15" s="18">
        <v>95</v>
      </c>
      <c r="C15" s="17">
        <v>3.85</v>
      </c>
      <c r="D15" s="2"/>
      <c r="E15" s="8" t="s">
        <v>5</v>
      </c>
      <c r="F15" s="9">
        <f>F5-F14</f>
        <v>15.76</v>
      </c>
      <c r="G15" s="6" t="s">
        <v>0</v>
      </c>
      <c r="H15" s="2"/>
      <c r="J15" t="s">
        <v>23</v>
      </c>
    </row>
    <row r="16" spans="2:14" ht="15.5">
      <c r="B16" s="18">
        <v>100</v>
      </c>
      <c r="C16" s="17">
        <v>4.24</v>
      </c>
      <c r="D16" s="2"/>
      <c r="E16" s="5" t="s">
        <v>6</v>
      </c>
      <c r="F16" s="9">
        <f>(F9*F10)/F15</f>
        <v>4.8223350253807107</v>
      </c>
      <c r="G16" s="6" t="s">
        <v>2</v>
      </c>
      <c r="H16" s="2"/>
      <c r="J16" t="s">
        <v>39</v>
      </c>
    </row>
    <row r="17" spans="2:13" ht="15.5">
      <c r="B17" s="18">
        <v>105</v>
      </c>
      <c r="C17" s="17">
        <v>4.6399999999999997</v>
      </c>
      <c r="D17" s="2"/>
      <c r="E17" s="10" t="s">
        <v>6</v>
      </c>
      <c r="F17" s="12">
        <f>F16-1</f>
        <v>3.8223350253807107</v>
      </c>
      <c r="G17" s="11" t="s">
        <v>1</v>
      </c>
      <c r="H17" s="2"/>
    </row>
    <row r="18" spans="2:13" ht="15.5">
      <c r="B18" s="19">
        <v>110</v>
      </c>
      <c r="C18" s="20">
        <v>5.05</v>
      </c>
      <c r="D18" s="2"/>
      <c r="H18" s="2"/>
      <c r="J18" t="s">
        <v>20</v>
      </c>
      <c r="K18" s="1"/>
      <c r="L18" s="1"/>
      <c r="M18" s="1"/>
    </row>
    <row r="19" spans="2:13" ht="15" thickBot="1">
      <c r="E19" s="33" t="s">
        <v>41</v>
      </c>
      <c r="J19" s="1" t="s">
        <v>21</v>
      </c>
      <c r="K19" s="1"/>
      <c r="L19" s="1"/>
      <c r="M19" s="1"/>
    </row>
    <row r="20" spans="2:13">
      <c r="E20" s="35" t="s">
        <v>27</v>
      </c>
      <c r="F20" s="36">
        <v>200</v>
      </c>
      <c r="G20" s="37" t="s">
        <v>0</v>
      </c>
      <c r="J20" s="2" t="s">
        <v>22</v>
      </c>
    </row>
    <row r="21" spans="2:13">
      <c r="E21" s="38" t="s">
        <v>36</v>
      </c>
      <c r="F21" s="14">
        <v>25</v>
      </c>
      <c r="G21" s="39" t="s">
        <v>9</v>
      </c>
      <c r="I21" s="30"/>
      <c r="J21" s="2"/>
    </row>
    <row r="22" spans="2:13">
      <c r="E22" s="38" t="s">
        <v>5</v>
      </c>
      <c r="F22" s="22">
        <f>F20*F21%</f>
        <v>50</v>
      </c>
      <c r="G22" s="39" t="s">
        <v>0</v>
      </c>
      <c r="J22" s="15" t="s">
        <v>30</v>
      </c>
    </row>
    <row r="23" spans="2:13">
      <c r="E23" s="40" t="s">
        <v>33</v>
      </c>
      <c r="F23" s="9">
        <f>F20-F22</f>
        <v>150</v>
      </c>
      <c r="G23" s="39" t="s">
        <v>0</v>
      </c>
      <c r="J23" s="15" t="s">
        <v>31</v>
      </c>
    </row>
    <row r="24" spans="2:13">
      <c r="E24" s="38" t="s">
        <v>29</v>
      </c>
      <c r="F24" s="14">
        <v>0</v>
      </c>
      <c r="G24" s="39" t="s">
        <v>1</v>
      </c>
    </row>
    <row r="25" spans="2:13">
      <c r="E25" s="38" t="s">
        <v>29</v>
      </c>
      <c r="F25" s="7">
        <f>F24+1</f>
        <v>1</v>
      </c>
      <c r="G25" s="39" t="s">
        <v>2</v>
      </c>
    </row>
    <row r="26" spans="2:13">
      <c r="E26" s="38" t="s">
        <v>26</v>
      </c>
      <c r="F26" s="14">
        <v>3</v>
      </c>
      <c r="G26" s="39" t="s">
        <v>1</v>
      </c>
    </row>
    <row r="27" spans="2:13">
      <c r="E27" s="38" t="s">
        <v>3</v>
      </c>
      <c r="F27" s="7">
        <f>F26+1</f>
        <v>4</v>
      </c>
      <c r="G27" s="39" t="s">
        <v>2</v>
      </c>
      <c r="L27" s="5"/>
    </row>
    <row r="28" spans="2:13">
      <c r="E28" s="40" t="s">
        <v>5</v>
      </c>
      <c r="F28" s="9">
        <f>(F25*F22)/F27</f>
        <v>12.5</v>
      </c>
      <c r="G28" s="39" t="s">
        <v>0</v>
      </c>
      <c r="I28" s="29"/>
    </row>
    <row r="29" spans="2:13">
      <c r="E29" s="38" t="s">
        <v>37</v>
      </c>
      <c r="F29" s="21">
        <f>F20-F28</f>
        <v>187.5</v>
      </c>
      <c r="G29" s="39" t="s">
        <v>0</v>
      </c>
    </row>
    <row r="30" spans="2:13">
      <c r="E30" s="40" t="s">
        <v>28</v>
      </c>
      <c r="F30" s="14">
        <v>1.62</v>
      </c>
      <c r="G30" s="39" t="s">
        <v>9</v>
      </c>
    </row>
    <row r="31" spans="2:13">
      <c r="E31" s="38" t="s">
        <v>4</v>
      </c>
      <c r="F31" s="22">
        <f>F29*F30/100</f>
        <v>3.0375000000000001</v>
      </c>
      <c r="G31" s="39" t="s">
        <v>0</v>
      </c>
    </row>
    <row r="32" spans="2:13">
      <c r="E32" s="40" t="s">
        <v>33</v>
      </c>
      <c r="F32" s="9">
        <f>F29+F31</f>
        <v>190.53749999999999</v>
      </c>
      <c r="G32" s="39" t="s">
        <v>0</v>
      </c>
      <c r="I32" s="27"/>
    </row>
    <row r="33" spans="5:9">
      <c r="E33" s="40" t="s">
        <v>5</v>
      </c>
      <c r="F33" s="9">
        <f>F20-F32</f>
        <v>9.4625000000000057</v>
      </c>
      <c r="G33" s="39" t="s">
        <v>0</v>
      </c>
      <c r="I33" s="27"/>
    </row>
    <row r="34" spans="5:9">
      <c r="E34" s="38" t="s">
        <v>6</v>
      </c>
      <c r="F34" s="9">
        <f>(F27*F28)/F33</f>
        <v>5.2840158520475526</v>
      </c>
      <c r="G34" s="39" t="s">
        <v>2</v>
      </c>
    </row>
    <row r="35" spans="5:9" ht="15" thickBot="1">
      <c r="E35" s="41" t="s">
        <v>6</v>
      </c>
      <c r="F35" s="42">
        <f>F34-1</f>
        <v>4.2840158520475526</v>
      </c>
      <c r="G35" s="43" t="s">
        <v>1</v>
      </c>
    </row>
    <row r="37" spans="5:9" ht="15" thickBot="1">
      <c r="E37" s="33" t="s">
        <v>42</v>
      </c>
    </row>
    <row r="38" spans="5:9">
      <c r="E38" s="35" t="s">
        <v>27</v>
      </c>
      <c r="F38" s="36">
        <v>200</v>
      </c>
      <c r="G38" s="37" t="s">
        <v>0</v>
      </c>
    </row>
    <row r="39" spans="5:9">
      <c r="E39" s="38" t="s">
        <v>36</v>
      </c>
      <c r="F39" s="14">
        <v>50</v>
      </c>
      <c r="G39" s="39" t="s">
        <v>9</v>
      </c>
    </row>
    <row r="40" spans="5:9">
      <c r="E40" s="38" t="s">
        <v>5</v>
      </c>
      <c r="F40" s="22">
        <f>F38*F39%</f>
        <v>100</v>
      </c>
      <c r="G40" s="39" t="s">
        <v>0</v>
      </c>
    </row>
    <row r="41" spans="5:9">
      <c r="E41" s="40" t="s">
        <v>33</v>
      </c>
      <c r="F41" s="9">
        <f>F38-F40</f>
        <v>100</v>
      </c>
      <c r="G41" s="39" t="s">
        <v>0</v>
      </c>
    </row>
    <row r="42" spans="5:9">
      <c r="E42" s="38" t="s">
        <v>29</v>
      </c>
      <c r="F42" s="14">
        <v>0</v>
      </c>
      <c r="G42" s="39" t="s">
        <v>1</v>
      </c>
    </row>
    <row r="43" spans="5:9">
      <c r="E43" s="38" t="s">
        <v>29</v>
      </c>
      <c r="F43" s="7">
        <f>F42+1</f>
        <v>1</v>
      </c>
      <c r="G43" s="39" t="s">
        <v>2</v>
      </c>
    </row>
    <row r="44" spans="5:9">
      <c r="E44" s="38" t="s">
        <v>26</v>
      </c>
      <c r="F44" s="14">
        <v>3</v>
      </c>
      <c r="G44" s="39" t="s">
        <v>1</v>
      </c>
    </row>
    <row r="45" spans="5:9">
      <c r="E45" s="38" t="s">
        <v>3</v>
      </c>
      <c r="F45" s="7">
        <f>F44+1</f>
        <v>4</v>
      </c>
      <c r="G45" s="39" t="s">
        <v>2</v>
      </c>
    </row>
    <row r="46" spans="5:9">
      <c r="E46" s="40" t="s">
        <v>5</v>
      </c>
      <c r="F46" s="9">
        <f>(F43*F40)/F45</f>
        <v>25</v>
      </c>
      <c r="G46" s="39" t="s">
        <v>0</v>
      </c>
      <c r="I46" s="28"/>
    </row>
    <row r="47" spans="5:9">
      <c r="E47" s="38" t="s">
        <v>37</v>
      </c>
      <c r="F47" s="21">
        <f>F38-F46</f>
        <v>175</v>
      </c>
      <c r="G47" s="39" t="s">
        <v>0</v>
      </c>
    </row>
    <row r="48" spans="5:9">
      <c r="E48" s="40" t="s">
        <v>28</v>
      </c>
      <c r="F48" s="14">
        <v>1.62</v>
      </c>
      <c r="G48" s="39" t="s">
        <v>9</v>
      </c>
    </row>
    <row r="49" spans="5:9">
      <c r="E49" s="38" t="s">
        <v>4</v>
      </c>
      <c r="F49" s="22">
        <f>F47*F48/100</f>
        <v>2.835</v>
      </c>
      <c r="G49" s="39" t="s">
        <v>0</v>
      </c>
    </row>
    <row r="50" spans="5:9">
      <c r="E50" s="40" t="s">
        <v>33</v>
      </c>
      <c r="F50" s="9">
        <f>F47+F49</f>
        <v>177.83500000000001</v>
      </c>
      <c r="G50" s="39" t="s">
        <v>0</v>
      </c>
    </row>
    <row r="51" spans="5:9">
      <c r="E51" s="40" t="s">
        <v>5</v>
      </c>
      <c r="F51" s="9">
        <f>F38-F50</f>
        <v>22.164999999999992</v>
      </c>
      <c r="G51" s="39" t="s">
        <v>0</v>
      </c>
      <c r="I51" s="27"/>
    </row>
    <row r="52" spans="5:9">
      <c r="E52" s="38" t="s">
        <v>6</v>
      </c>
      <c r="F52" s="9">
        <f>(F45*F46)/F51</f>
        <v>4.5116174148432231</v>
      </c>
      <c r="G52" s="39" t="s">
        <v>2</v>
      </c>
    </row>
    <row r="53" spans="5:9" ht="15" thickBot="1">
      <c r="E53" s="41" t="s">
        <v>6</v>
      </c>
      <c r="F53" s="42">
        <f>F52-1</f>
        <v>3.5116174148432231</v>
      </c>
      <c r="G53" s="43" t="s">
        <v>1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E20"/>
    </sheetView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B4"/>
    </sheetView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Q21"/>
  <sheetViews>
    <sheetView topLeftCell="C1" workbookViewId="0">
      <selection activeCell="K13" sqref="K13"/>
    </sheetView>
  </sheetViews>
  <sheetFormatPr defaultRowHeight="14.5"/>
  <cols>
    <col min="2" max="2" width="21.08984375" bestFit="1" customWidth="1"/>
    <col min="3" max="3" width="6.36328125" bestFit="1" customWidth="1"/>
    <col min="4" max="4" width="5.453125" bestFit="1" customWidth="1"/>
    <col min="6" max="6" width="21.08984375" bestFit="1" customWidth="1"/>
    <col min="7" max="7" width="6.36328125" bestFit="1" customWidth="1"/>
    <col min="8" max="8" width="5.453125" bestFit="1" customWidth="1"/>
    <col min="10" max="10" width="21.08984375" bestFit="1" customWidth="1"/>
    <col min="11" max="11" width="6.36328125" bestFit="1" customWidth="1"/>
    <col min="12" max="12" width="5.453125" bestFit="1" customWidth="1"/>
    <col min="14" max="14" width="21.08984375" bestFit="1" customWidth="1"/>
    <col min="15" max="15" width="6.36328125" bestFit="1" customWidth="1"/>
    <col min="16" max="16" width="5.453125" bestFit="1" customWidth="1"/>
  </cols>
  <sheetData>
    <row r="4" spans="2:17">
      <c r="B4" s="3" t="s">
        <v>27</v>
      </c>
      <c r="C4" s="13">
        <v>200</v>
      </c>
      <c r="D4" s="4" t="s">
        <v>0</v>
      </c>
      <c r="F4" s="3" t="s">
        <v>27</v>
      </c>
      <c r="G4" s="13">
        <v>200</v>
      </c>
      <c r="H4" s="4" t="s">
        <v>0</v>
      </c>
      <c r="J4" s="3" t="s">
        <v>27</v>
      </c>
      <c r="K4" s="13">
        <v>200</v>
      </c>
      <c r="L4" s="4" t="s">
        <v>0</v>
      </c>
      <c r="N4" s="3" t="s">
        <v>27</v>
      </c>
      <c r="O4" s="13">
        <v>200</v>
      </c>
      <c r="P4" s="4" t="s">
        <v>0</v>
      </c>
    </row>
    <row r="5" spans="2:17">
      <c r="B5" s="5" t="s">
        <v>36</v>
      </c>
      <c r="C5" s="14">
        <v>25</v>
      </c>
      <c r="D5" s="6" t="s">
        <v>9</v>
      </c>
      <c r="F5" s="5" t="s">
        <v>36</v>
      </c>
      <c r="G5" s="14">
        <v>10.45</v>
      </c>
      <c r="H5" s="6" t="s">
        <v>9</v>
      </c>
      <c r="J5" s="5" t="s">
        <v>36</v>
      </c>
      <c r="K5" s="14">
        <v>100</v>
      </c>
      <c r="L5" s="6" t="s">
        <v>9</v>
      </c>
      <c r="N5" s="5" t="s">
        <v>36</v>
      </c>
      <c r="O5" s="14">
        <v>10.45</v>
      </c>
      <c r="P5" s="6" t="s">
        <v>9</v>
      </c>
    </row>
    <row r="6" spans="2:17">
      <c r="B6" s="5" t="s">
        <v>5</v>
      </c>
      <c r="C6" s="22">
        <f>C4*C5%</f>
        <v>50</v>
      </c>
      <c r="D6" s="6" t="s">
        <v>0</v>
      </c>
      <c r="F6" s="5" t="s">
        <v>5</v>
      </c>
      <c r="G6" s="22">
        <f>G4*G5%</f>
        <v>20.9</v>
      </c>
      <c r="H6" s="6" t="s">
        <v>0</v>
      </c>
      <c r="I6" s="31">
        <f>C6-G6</f>
        <v>29.1</v>
      </c>
      <c r="J6" s="5" t="s">
        <v>5</v>
      </c>
      <c r="K6" s="22">
        <f>K4*K5%</f>
        <v>200</v>
      </c>
      <c r="L6" s="6" t="s">
        <v>0</v>
      </c>
      <c r="N6" s="5" t="s">
        <v>5</v>
      </c>
      <c r="O6" s="22">
        <f>O4*O5%</f>
        <v>20.9</v>
      </c>
      <c r="P6" s="6" t="s">
        <v>0</v>
      </c>
      <c r="Q6" s="31">
        <f>K6-O6</f>
        <v>179.1</v>
      </c>
    </row>
    <row r="7" spans="2:17">
      <c r="B7" s="8" t="s">
        <v>33</v>
      </c>
      <c r="C7" s="9">
        <f>C4-C6</f>
        <v>150</v>
      </c>
      <c r="D7" s="6" t="s">
        <v>0</v>
      </c>
      <c r="F7" s="8" t="s">
        <v>33</v>
      </c>
      <c r="G7" s="9">
        <f>G4-G6</f>
        <v>179.1</v>
      </c>
      <c r="H7" s="6" t="s">
        <v>0</v>
      </c>
      <c r="I7" s="31">
        <f>C7-G7</f>
        <v>-29.099999999999994</v>
      </c>
      <c r="J7" s="8" t="s">
        <v>33</v>
      </c>
      <c r="K7" s="9">
        <f>K4-K6</f>
        <v>0</v>
      </c>
      <c r="L7" s="6" t="s">
        <v>0</v>
      </c>
      <c r="N7" s="8" t="s">
        <v>33</v>
      </c>
      <c r="O7" s="9">
        <f>O4-O6</f>
        <v>179.1</v>
      </c>
      <c r="P7" s="6" t="s">
        <v>0</v>
      </c>
      <c r="Q7" s="31">
        <f>K7-O7</f>
        <v>-179.1</v>
      </c>
    </row>
    <row r="8" spans="2:17">
      <c r="B8" s="5" t="s">
        <v>29</v>
      </c>
      <c r="C8" s="14">
        <v>0</v>
      </c>
      <c r="D8" s="6" t="s">
        <v>1</v>
      </c>
      <c r="F8" s="5" t="s">
        <v>29</v>
      </c>
      <c r="G8" s="14">
        <v>0</v>
      </c>
      <c r="H8" s="6" t="s">
        <v>1</v>
      </c>
      <c r="J8" s="5" t="s">
        <v>29</v>
      </c>
      <c r="K8" s="14">
        <v>0</v>
      </c>
      <c r="L8" s="6" t="s">
        <v>1</v>
      </c>
      <c r="N8" s="5" t="s">
        <v>29</v>
      </c>
      <c r="O8" s="14">
        <v>0</v>
      </c>
      <c r="P8" s="6" t="s">
        <v>1</v>
      </c>
    </row>
    <row r="9" spans="2:17">
      <c r="B9" s="5" t="s">
        <v>29</v>
      </c>
      <c r="C9" s="7">
        <f>C8+1</f>
        <v>1</v>
      </c>
      <c r="D9" s="6" t="s">
        <v>2</v>
      </c>
      <c r="F9" s="5" t="s">
        <v>29</v>
      </c>
      <c r="G9" s="7">
        <f>G8+1</f>
        <v>1</v>
      </c>
      <c r="H9" s="6" t="s">
        <v>2</v>
      </c>
      <c r="J9" s="5" t="s">
        <v>29</v>
      </c>
      <c r="K9" s="7">
        <f>K8+1</f>
        <v>1</v>
      </c>
      <c r="L9" s="6" t="s">
        <v>2</v>
      </c>
      <c r="N9" s="5" t="s">
        <v>29</v>
      </c>
      <c r="O9" s="7">
        <f>O8+1</f>
        <v>1</v>
      </c>
      <c r="P9" s="6" t="s">
        <v>2</v>
      </c>
    </row>
    <row r="10" spans="2:17">
      <c r="B10" s="5" t="s">
        <v>26</v>
      </c>
      <c r="C10" s="14">
        <v>3</v>
      </c>
      <c r="D10" s="6" t="s">
        <v>1</v>
      </c>
      <c r="F10" s="5" t="s">
        <v>26</v>
      </c>
      <c r="G10" s="14">
        <v>3</v>
      </c>
      <c r="H10" s="6" t="s">
        <v>1</v>
      </c>
      <c r="J10" s="5" t="s">
        <v>26</v>
      </c>
      <c r="K10" s="14">
        <v>3</v>
      </c>
      <c r="L10" s="6" t="s">
        <v>1</v>
      </c>
      <c r="N10" s="5" t="s">
        <v>26</v>
      </c>
      <c r="O10" s="14">
        <v>3</v>
      </c>
      <c r="P10" s="6" t="s">
        <v>1</v>
      </c>
    </row>
    <row r="11" spans="2:17">
      <c r="B11" s="5" t="s">
        <v>3</v>
      </c>
      <c r="C11" s="7">
        <f>C10+1</f>
        <v>4</v>
      </c>
      <c r="D11" s="6" t="s">
        <v>2</v>
      </c>
      <c r="F11" s="5" t="s">
        <v>3</v>
      </c>
      <c r="G11" s="7">
        <f>G10+1</f>
        <v>4</v>
      </c>
      <c r="H11" s="6" t="s">
        <v>2</v>
      </c>
      <c r="J11" s="5" t="s">
        <v>3</v>
      </c>
      <c r="K11" s="7">
        <f>K10+1</f>
        <v>4</v>
      </c>
      <c r="L11" s="6" t="s">
        <v>2</v>
      </c>
      <c r="N11" s="5" t="s">
        <v>3</v>
      </c>
      <c r="O11" s="7">
        <f>O10+1</f>
        <v>4</v>
      </c>
      <c r="P11" s="6" t="s">
        <v>2</v>
      </c>
    </row>
    <row r="12" spans="2:17">
      <c r="B12" s="8" t="s">
        <v>5</v>
      </c>
      <c r="C12" s="9">
        <f>(C9*C6)/C11</f>
        <v>12.5</v>
      </c>
      <c r="D12" s="6" t="s">
        <v>0</v>
      </c>
      <c r="F12" s="8" t="s">
        <v>5</v>
      </c>
      <c r="G12" s="9">
        <f>(G9*G6)/G11</f>
        <v>5.2249999999999996</v>
      </c>
      <c r="H12" s="6" t="s">
        <v>0</v>
      </c>
      <c r="I12" s="31">
        <f>C12-G12</f>
        <v>7.2750000000000004</v>
      </c>
      <c r="J12" s="8" t="s">
        <v>5</v>
      </c>
      <c r="K12" s="9">
        <f>(K9*K6)/K11</f>
        <v>50</v>
      </c>
      <c r="L12" s="6" t="s">
        <v>0</v>
      </c>
      <c r="N12" s="8" t="s">
        <v>5</v>
      </c>
      <c r="O12" s="9">
        <f>(O9*O6)/O11</f>
        <v>5.2249999999999996</v>
      </c>
      <c r="P12" s="6" t="s">
        <v>0</v>
      </c>
      <c r="Q12" s="31">
        <f>K12-O12</f>
        <v>44.774999999999999</v>
      </c>
    </row>
    <row r="13" spans="2:17">
      <c r="B13" s="5" t="s">
        <v>37</v>
      </c>
      <c r="C13" s="21">
        <f>C4-C12</f>
        <v>187.5</v>
      </c>
      <c r="D13" s="6" t="s">
        <v>0</v>
      </c>
      <c r="F13" s="5" t="s">
        <v>37</v>
      </c>
      <c r="G13" s="21">
        <f>G4-G12</f>
        <v>194.77500000000001</v>
      </c>
      <c r="H13" s="6" t="s">
        <v>0</v>
      </c>
      <c r="J13" s="5" t="s">
        <v>37</v>
      </c>
      <c r="K13" s="21">
        <f>K4-K12</f>
        <v>150</v>
      </c>
      <c r="L13" s="6" t="s">
        <v>0</v>
      </c>
      <c r="N13" s="5" t="s">
        <v>37</v>
      </c>
      <c r="O13" s="21">
        <f>O4-O12</f>
        <v>194.77500000000001</v>
      </c>
      <c r="P13" s="6" t="s">
        <v>0</v>
      </c>
    </row>
    <row r="14" spans="2:17">
      <c r="B14" s="8" t="s">
        <v>28</v>
      </c>
      <c r="C14" s="14">
        <v>1.62</v>
      </c>
      <c r="D14" s="6" t="s">
        <v>9</v>
      </c>
      <c r="F14" s="8" t="s">
        <v>28</v>
      </c>
      <c r="G14" s="14">
        <v>1.62</v>
      </c>
      <c r="H14" s="6" t="s">
        <v>9</v>
      </c>
      <c r="J14" s="8" t="s">
        <v>28</v>
      </c>
      <c r="K14" s="14">
        <v>1.62</v>
      </c>
      <c r="L14" s="6" t="s">
        <v>9</v>
      </c>
      <c r="N14" s="8" t="s">
        <v>28</v>
      </c>
      <c r="O14" s="14">
        <v>1.62</v>
      </c>
      <c r="P14" s="6" t="s">
        <v>9</v>
      </c>
    </row>
    <row r="15" spans="2:17">
      <c r="B15" s="5" t="s">
        <v>4</v>
      </c>
      <c r="C15" s="34">
        <f>C7*C14/100</f>
        <v>2.4300000000000002</v>
      </c>
      <c r="D15" s="6" t="s">
        <v>0</v>
      </c>
      <c r="F15" s="5" t="s">
        <v>4</v>
      </c>
      <c r="G15" s="34">
        <f>G7*G14/100</f>
        <v>2.9014199999999999</v>
      </c>
      <c r="H15" s="6" t="s">
        <v>0</v>
      </c>
      <c r="J15" s="5" t="s">
        <v>4</v>
      </c>
      <c r="K15" s="34">
        <f>K13*K14/100</f>
        <v>2.4300000000000002</v>
      </c>
      <c r="L15" s="6" t="s">
        <v>0</v>
      </c>
      <c r="N15" s="5" t="s">
        <v>4</v>
      </c>
      <c r="O15" s="34">
        <f>O13*O14/100</f>
        <v>3.1553550000000001</v>
      </c>
      <c r="P15" s="6" t="s">
        <v>0</v>
      </c>
    </row>
    <row r="16" spans="2:17">
      <c r="B16" s="8" t="s">
        <v>33</v>
      </c>
      <c r="C16" s="9">
        <f>C13+C15</f>
        <v>189.93</v>
      </c>
      <c r="D16" s="6" t="s">
        <v>0</v>
      </c>
      <c r="F16" s="8" t="s">
        <v>33</v>
      </c>
      <c r="G16" s="9">
        <f>G13+G15</f>
        <v>197.67642000000001</v>
      </c>
      <c r="H16" s="6" t="s">
        <v>0</v>
      </c>
      <c r="I16" s="31">
        <f>C16-G16</f>
        <v>-7.7464200000000005</v>
      </c>
      <c r="J16" s="8" t="s">
        <v>33</v>
      </c>
      <c r="K16" s="9">
        <f>K13+K15</f>
        <v>152.43</v>
      </c>
      <c r="L16" s="6" t="s">
        <v>0</v>
      </c>
      <c r="N16" s="8" t="s">
        <v>33</v>
      </c>
      <c r="O16" s="9">
        <f>O13+O15</f>
        <v>197.93035500000002</v>
      </c>
      <c r="P16" s="6" t="s">
        <v>0</v>
      </c>
      <c r="Q16" s="31">
        <f>K16-O16</f>
        <v>-45.500355000000013</v>
      </c>
    </row>
    <row r="17" spans="2:17">
      <c r="B17" s="8" t="s">
        <v>5</v>
      </c>
      <c r="C17" s="9">
        <f>C4-C16</f>
        <v>10.069999999999993</v>
      </c>
      <c r="D17" s="6" t="s">
        <v>0</v>
      </c>
      <c r="F17" s="8" t="s">
        <v>5</v>
      </c>
      <c r="G17" s="9">
        <f>G4-G16</f>
        <v>2.3235799999999927</v>
      </c>
      <c r="H17" s="6" t="s">
        <v>0</v>
      </c>
      <c r="I17" s="31">
        <f>C17-G17</f>
        <v>7.7464200000000005</v>
      </c>
      <c r="J17" s="8" t="s">
        <v>5</v>
      </c>
      <c r="K17" s="9">
        <f>K4-K16</f>
        <v>47.569999999999993</v>
      </c>
      <c r="L17" s="6" t="s">
        <v>0</v>
      </c>
      <c r="N17" s="8" t="s">
        <v>5</v>
      </c>
      <c r="O17" s="9">
        <f>O4-O16</f>
        <v>2.06964499999998</v>
      </c>
      <c r="P17" s="6" t="s">
        <v>0</v>
      </c>
      <c r="Q17" s="31">
        <f>K17-O17</f>
        <v>45.500355000000013</v>
      </c>
    </row>
    <row r="18" spans="2:17">
      <c r="B18" s="5" t="s">
        <v>6</v>
      </c>
      <c r="C18" s="9">
        <f>(C11*C12)/C17</f>
        <v>4.9652432969215523</v>
      </c>
      <c r="D18" s="6" t="s">
        <v>2</v>
      </c>
      <c r="F18" s="5" t="s">
        <v>6</v>
      </c>
      <c r="G18" s="9">
        <f>(G11*G12)/G17</f>
        <v>8.9947408739961894</v>
      </c>
      <c r="H18" s="6" t="s">
        <v>2</v>
      </c>
      <c r="J18" s="5" t="s">
        <v>6</v>
      </c>
      <c r="K18" s="9">
        <f>(K11*K12)/K17</f>
        <v>4.2043304603741865</v>
      </c>
      <c r="L18" s="6" t="s">
        <v>2</v>
      </c>
      <c r="N18" s="5" t="s">
        <v>6</v>
      </c>
      <c r="O18" s="9">
        <f>(O11*O12)/O17</f>
        <v>10.098350200155195</v>
      </c>
      <c r="P18" s="6" t="s">
        <v>2</v>
      </c>
    </row>
    <row r="19" spans="2:17">
      <c r="B19" s="5" t="s">
        <v>6</v>
      </c>
      <c r="C19" s="24">
        <f>C18-1</f>
        <v>3.9652432969215523</v>
      </c>
      <c r="D19" s="6" t="s">
        <v>1</v>
      </c>
      <c r="F19" s="5" t="s">
        <v>6</v>
      </c>
      <c r="G19" s="24">
        <f>G18-1</f>
        <v>7.9947408739961894</v>
      </c>
      <c r="H19" s="6" t="s">
        <v>1</v>
      </c>
      <c r="J19" s="5" t="s">
        <v>6</v>
      </c>
      <c r="K19" s="24">
        <f>K18-1</f>
        <v>3.2043304603741865</v>
      </c>
      <c r="L19" s="6" t="s">
        <v>1</v>
      </c>
      <c r="N19" s="5" t="s">
        <v>6</v>
      </c>
      <c r="O19" s="24">
        <f>O18-1</f>
        <v>9.0983502001551955</v>
      </c>
      <c r="P19" s="6" t="s">
        <v>1</v>
      </c>
    </row>
    <row r="20" spans="2:17">
      <c r="B20" s="8" t="s">
        <v>34</v>
      </c>
      <c r="C20" s="9">
        <f>C4-C6</f>
        <v>150</v>
      </c>
      <c r="D20" s="6" t="s">
        <v>0</v>
      </c>
      <c r="F20" s="8" t="s">
        <v>34</v>
      </c>
      <c r="G20" s="9">
        <f>G4-G6</f>
        <v>179.1</v>
      </c>
      <c r="H20" s="6" t="s">
        <v>0</v>
      </c>
      <c r="I20" s="31">
        <f>C20-G20</f>
        <v>-29.099999999999994</v>
      </c>
      <c r="J20" s="8" t="s">
        <v>34</v>
      </c>
      <c r="K20" s="9">
        <f>K4-K6</f>
        <v>0</v>
      </c>
      <c r="L20" s="6" t="s">
        <v>0</v>
      </c>
      <c r="N20" s="8" t="s">
        <v>34</v>
      </c>
      <c r="O20" s="9">
        <f>O4-O6</f>
        <v>179.1</v>
      </c>
      <c r="P20" s="6" t="s">
        <v>0</v>
      </c>
      <c r="Q20" s="31">
        <f>K20-O20</f>
        <v>-179.1</v>
      </c>
    </row>
    <row r="21" spans="2:17">
      <c r="B21" s="25" t="s">
        <v>35</v>
      </c>
      <c r="C21" s="26">
        <f>C16-C7</f>
        <v>39.930000000000007</v>
      </c>
      <c r="D21" s="11" t="s">
        <v>0</v>
      </c>
      <c r="F21" s="25" t="s">
        <v>35</v>
      </c>
      <c r="G21" s="26">
        <f>G16-G7</f>
        <v>18.576420000000013</v>
      </c>
      <c r="H21" s="11" t="s">
        <v>0</v>
      </c>
      <c r="I21" s="31">
        <f>C21-G21</f>
        <v>21.353579999999994</v>
      </c>
      <c r="J21" s="25" t="s">
        <v>35</v>
      </c>
      <c r="K21" s="26">
        <f>K16-K7</f>
        <v>152.43</v>
      </c>
      <c r="L21" s="11" t="s">
        <v>0</v>
      </c>
      <c r="N21" s="25" t="s">
        <v>35</v>
      </c>
      <c r="O21" s="26">
        <f>O16-O7</f>
        <v>18.830355000000026</v>
      </c>
      <c r="P21" s="11" t="s">
        <v>0</v>
      </c>
      <c r="Q21" s="31">
        <f>K21-O21</f>
        <v>133.59964499999998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 &amp; Air Bubble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2025-07-29T20:46:37Z</dcterms:modified>
</cp:coreProperties>
</file>